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G:\FD31\04\Zwischenspeicher\Baugrunduntersuchung K57,2\"/>
    </mc:Choice>
  </mc:AlternateContent>
  <xr:revisionPtr revIDLastSave="0" documentId="13_ncr:1_{18E1C231-241C-4EF5-AD4B-2EE712461B21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BG K24" sheetId="1" r:id="rId1"/>
  </sheets>
  <definedNames>
    <definedName name="_xlnm.Print_Titles" localSheetId="0">'BG K24'!$1:$11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41" i="1" l="1"/>
  <c r="I56" i="1" s="1"/>
  <c r="I49" i="1"/>
  <c r="I48" i="1"/>
  <c r="I34" i="1"/>
  <c r="I33" i="1"/>
  <c r="I32" i="1"/>
  <c r="I31" i="1"/>
  <c r="I30" i="1"/>
  <c r="I29" i="1"/>
  <c r="I28" i="1"/>
  <c r="I27" i="1"/>
  <c r="I26" i="1"/>
  <c r="I23" i="1"/>
  <c r="I22" i="1"/>
  <c r="I21" i="1"/>
  <c r="I20" i="1"/>
  <c r="I17" i="1"/>
  <c r="I18" i="1" s="1"/>
  <c r="I53" i="1" s="1"/>
  <c r="I14" i="1"/>
  <c r="I15" i="1" s="1"/>
  <c r="I52" i="1" s="1"/>
  <c r="I13" i="1"/>
  <c r="B22" i="1"/>
  <c r="B20" i="1"/>
  <c r="B27" i="1" s="1"/>
  <c r="B23" i="1"/>
  <c r="I50" i="1" l="1"/>
  <c r="I58" i="1" s="1"/>
  <c r="I35" i="1"/>
  <c r="I55" i="1" s="1"/>
  <c r="I24" i="1"/>
  <c r="I54" i="1" s="1"/>
  <c r="I57" i="1"/>
  <c r="I59" i="1" l="1"/>
  <c r="I60" i="1" s="1"/>
  <c r="I61" i="1" s="1"/>
</calcChain>
</file>

<file path=xl/sharedStrings.xml><?xml version="1.0" encoding="utf-8"?>
<sst xmlns="http://schemas.openxmlformats.org/spreadsheetml/2006/main" count="117" uniqueCount="96">
  <si>
    <t>psch</t>
  </si>
  <si>
    <t>St</t>
  </si>
  <si>
    <t>Einholung von Leitungsplänen</t>
  </si>
  <si>
    <t>h</t>
  </si>
  <si>
    <t>Stundenanansatz für Ingenieur</t>
  </si>
  <si>
    <t>Nebenkosten</t>
  </si>
  <si>
    <t>Zusatzparameter Deponieverordnung Brennwert Ho</t>
  </si>
  <si>
    <t xml:space="preserve"> Zusatzparameter Deponieverordnung Elementarer Kohlenstoff</t>
  </si>
  <si>
    <t>Baustelleneinrichtung und -räumung</t>
  </si>
  <si>
    <t>Stundenanansatz für Techniker</t>
  </si>
  <si>
    <t>Umsetzen der Maschinen von Punkt zu Punkt 
(einschl. Einmessung der Ansatzpunkte)</t>
  </si>
  <si>
    <t>Messen der Schichtdicken am Bohrkern 
gem. TP Asphalt-StB, Teil 29 (je Einbaulage)</t>
  </si>
  <si>
    <t>Qualitative Prüfung von Ausbauasphalt auf carbostämmige Bindemittel, 
Lackansprühverfahren nach FGSV-Arbeitspapier 27/2, Ausgabe 2000, 
je Einbaulage</t>
  </si>
  <si>
    <t>Kombi-Paket EBV + DepV nach EBV (2021), Feststoff, Eluat und 
Deklarationsanalysen gem. Deponieverordnung DK 0</t>
  </si>
  <si>
    <t>Zusatzparameter Deponieverordnung Atmungsaktivität an 4 Tagen 
(AT4-Wert)</t>
  </si>
  <si>
    <t>EP</t>
  </si>
  <si>
    <t>Menge</t>
  </si>
  <si>
    <t>Einheit</t>
  </si>
  <si>
    <t>Bschreibung</t>
  </si>
  <si>
    <t>GP</t>
  </si>
  <si>
    <t>Lf.Nr.</t>
  </si>
  <si>
    <t xml:space="preserve">Verfüllen der Bohrlöcher bis OK FB mit Kaltaspalt </t>
  </si>
  <si>
    <t>cm</t>
  </si>
  <si>
    <t>m</t>
  </si>
  <si>
    <t>Probevorbereitung je (Asphalt-)Bohrkern 
(Äußere Beschaffenheit, Säubern, Fotodokumentation, 
Abtrennen der nicht zu prüpfenden Unterlage und Entsorgen)</t>
  </si>
  <si>
    <t>Chemische Untersuchung von Ausbauasphalt auf PAK im Original und Phenolindex im Eluat, gem. RuVA-StB 01</t>
  </si>
  <si>
    <t xml:space="preserve"> Zusatzparameter Deponieverordnung GB21</t>
  </si>
  <si>
    <t>In den Einheitspreisen sind grundsätzlich alle Personal- und Gerätekosten einzukalkulieren</t>
  </si>
  <si>
    <t>1.1</t>
  </si>
  <si>
    <t>1.2</t>
  </si>
  <si>
    <t>2.1</t>
  </si>
  <si>
    <t>2. Verkehrssicherung</t>
  </si>
  <si>
    <t>1. Baustelleneinrichtung und -räumung</t>
  </si>
  <si>
    <t>Summe 1. Baustelleneinrichtung und -räumung</t>
  </si>
  <si>
    <t>Summe 2. Verkehrssicherung</t>
  </si>
  <si>
    <t>3. Felduntersuchungen</t>
  </si>
  <si>
    <t>3.1</t>
  </si>
  <si>
    <t>3.3</t>
  </si>
  <si>
    <t>3.5</t>
  </si>
  <si>
    <t>3.6</t>
  </si>
  <si>
    <t>Summe 3. Felduntersuchungen</t>
  </si>
  <si>
    <t>4. Laboruntersuchungen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</si>
  <si>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</si>
  <si>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</si>
  <si>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</si>
  <si>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</si>
  <si>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</si>
  <si>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</si>
  <si>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</si>
  <si>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</si>
  <si>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</si>
  <si>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Summe 4. Laboruntersuchungen</t>
  </si>
  <si>
    <t>5. Ingenieurleistungen</t>
  </si>
  <si>
    <t>5.1</t>
  </si>
  <si>
    <t>Summe 5. Ingenieurleistungen</t>
  </si>
  <si>
    <t>6. Stundenlöhne</t>
  </si>
  <si>
    <t>Summe 6. Stundenlöhne</t>
  </si>
  <si>
    <t>7. Sonstiges</t>
  </si>
  <si>
    <t>6.1</t>
  </si>
  <si>
    <t>6.2</t>
  </si>
  <si>
    <t>7.1</t>
  </si>
  <si>
    <t>7.2</t>
  </si>
  <si>
    <t>6.3</t>
  </si>
  <si>
    <t>Ortstermin mit beratenden Ingenieur, einschl. Fahrtkosten</t>
  </si>
  <si>
    <t>E.P.</t>
  </si>
  <si>
    <t>Summe 7. Sonstiges</t>
  </si>
  <si>
    <t>Summenzusammenstellung</t>
  </si>
  <si>
    <t>Summe 1.</t>
  </si>
  <si>
    <t>Summe 2.</t>
  </si>
  <si>
    <t>Summe 3.</t>
  </si>
  <si>
    <t>Summe 5.</t>
  </si>
  <si>
    <t>Summe 6.</t>
  </si>
  <si>
    <t>Summe 7.</t>
  </si>
  <si>
    <t>Verkehrssicherung</t>
  </si>
  <si>
    <t>Felduntersuchungen</t>
  </si>
  <si>
    <t>Laboruntersuchungen</t>
  </si>
  <si>
    <t xml:space="preserve"> Ingenieurleistungen</t>
  </si>
  <si>
    <t>Stundenlöhne</t>
  </si>
  <si>
    <t xml:space="preserve"> Sonstiges</t>
  </si>
  <si>
    <t>Angebotssumme</t>
  </si>
  <si>
    <t>MwSt. 19 %</t>
  </si>
  <si>
    <t>Hochsauerlandkreis</t>
  </si>
  <si>
    <t>FD 44 - Kreisstraßen</t>
  </si>
  <si>
    <t>Am Rothaarsteig 1</t>
  </si>
  <si>
    <t>59929 Brilon</t>
  </si>
  <si>
    <t>Der Landrat</t>
  </si>
  <si>
    <t>Angebots-LV</t>
  </si>
  <si>
    <t>Entnahme von gestörten Bodenproben, 
Erstellung eines Schichtenverzeichnis und Bodenansprache nach DIN 4022 und Entsorgung</t>
  </si>
  <si>
    <t>Summe (netto)</t>
  </si>
  <si>
    <t>Rammkernbohrung nach DIN EN ISO 22475-1,  NW bis 80 mm,
0-1 m unter Gelände, (Fahrbahn, rechts/links abwechselnd)</t>
  </si>
  <si>
    <t>Verkehrssicherung über alle Arbeiten (gemäß Regelplan C II/1) 
auf- und abbauen und vorhalten</t>
  </si>
  <si>
    <t xml:space="preserve">Geotechnischer Bericht in Anlehnung HOAI § 3 Absaz 1, Anlage 1, Abschnitt 1.3 einschl. Grundleistungen a), b) und c), 
sowie folgende besonderen Leistungen:
–Veranlassen von Labor- und Felduntersuchungen
–Aufstellen von geotechnischen Berechnungen zur Standsicherheit oder Gebrauchstauglichkeit, wie zum Beispiel Setzungs-, Grundbruch- und Geländebruchberechnungen. Insbesondere zu dem Dammkörper und der Felsböschung
–geotechnische Beratung zu Gründungselementen, Baugruben- oder Hangsicherungen und Erdbauwerken
-Beratung der Chemieergebnisse, sowie Auswertung und Dokumentation des aufgestellten und eingeleiteten Chemieprogramms
</t>
  </si>
  <si>
    <t xml:space="preserve">Baugrunduntersuchungen für die Grundhafte Erneuerung der K57/2, </t>
  </si>
  <si>
    <t>vor Brilon-Scharfenberg</t>
  </si>
  <si>
    <t>Summe 4.</t>
  </si>
  <si>
    <t>Asphaltbohrkern DN 100 im Fahrbahnbereich 
(Mindestabrechnungsdicke 15 cm, Start bei Station 0,455, Ende bei Station 2,535, je Fahrtrichtung alle 200m 1 Asphaltbohrkern, Asphaltbohrkerne versetzt rechte und linke Fahrspur anordnen, sodass auf der gesamten Fahrbahnbreite alle 100 m ein Bohrkern gezogen wird)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</si>
</sst>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 val="double"/>
      <sz val="11"/>
      <color theme="1"/>
      <name val="Calibri"/>
      <family val="2"/>
      <scheme val="minor"/>
    </font>
    <font>
      <u val="double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4" fontId="0" fillId="0" borderId="6" xfId="1" applyFont="1" applyBorder="1" applyAlignment="1">
      <alignment horizontal="left" vertical="center"/>
    </xf>
    <xf numFmtId="44" fontId="2" fillId="0" borderId="6" xfId="1" applyFont="1" applyBorder="1" applyAlignment="1">
      <alignment horizontal="left" vertical="center"/>
    </xf>
    <xf numFmtId="49" fontId="0" fillId="0" borderId="9" xfId="0" applyNumberForma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7" xfId="0" applyBorder="1" applyAlignment="1">
      <alignment horizontal="left" vertical="center"/>
    </xf>
    <xf numFmtId="44" fontId="2" fillId="0" borderId="4" xfId="1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44" fontId="3" fillId="0" borderId="0" xfId="1" applyFont="1" applyBorder="1" applyAlignment="1">
      <alignment horizontal="center" vertical="center"/>
    </xf>
    <xf numFmtId="44" fontId="2" fillId="0" borderId="4" xfId="1" applyFont="1" applyBorder="1" applyAlignment="1">
      <alignment horizontal="center" vertical="center"/>
    </xf>
    <xf numFmtId="44" fontId="0" fillId="0" borderId="6" xfId="1" applyFont="1" applyBorder="1" applyAlignment="1">
      <alignment horizontal="center" vertical="center"/>
    </xf>
    <xf numFmtId="44" fontId="0" fillId="0" borderId="0" xfId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44" fontId="1" fillId="0" borderId="1" xfId="1" applyFont="1" applyBorder="1" applyAlignment="1">
      <alignment horizontal="left" vertical="center"/>
    </xf>
    <xf numFmtId="44" fontId="1" fillId="0" borderId="1" xfId="1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49" fontId="6" fillId="0" borderId="5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44" fontId="7" fillId="0" borderId="6" xfId="1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left" vertical="center"/>
    </xf>
    <xf numFmtId="49" fontId="2" fillId="0" borderId="12" xfId="0" applyNumberFormat="1" applyFont="1" applyBorder="1" applyAlignment="1">
      <alignment horizontal="left" vertical="center"/>
    </xf>
    <xf numFmtId="49" fontId="7" fillId="0" borderId="13" xfId="0" applyNumberFormat="1" applyFont="1" applyBorder="1" applyAlignment="1">
      <alignment horizontal="right" vertical="center"/>
    </xf>
    <xf numFmtId="49" fontId="7" fillId="0" borderId="7" xfId="0" applyNumberFormat="1" applyFont="1" applyBorder="1" applyAlignment="1">
      <alignment horizontal="right" vertical="center"/>
    </xf>
    <xf numFmtId="49" fontId="7" fillId="0" borderId="8" xfId="0" applyNumberFormat="1" applyFont="1" applyBorder="1" applyAlignment="1">
      <alignment horizontal="right" vertical="center"/>
    </xf>
    <xf numFmtId="49" fontId="7" fillId="0" borderId="13" xfId="0" applyNumberFormat="1" applyFont="1" applyBorder="1" applyAlignment="1">
      <alignment horizontal="left" vertical="center"/>
    </xf>
    <xf numFmtId="49" fontId="7" fillId="0" borderId="7" xfId="0" applyNumberFormat="1" applyFont="1" applyBorder="1" applyAlignment="1">
      <alignment horizontal="left" vertical="center"/>
    </xf>
    <xf numFmtId="49" fontId="7" fillId="0" borderId="12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13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right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8" xfId="0" applyNumberFormat="1" applyFont="1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44" fontId="0" fillId="0" borderId="6" xfId="1" applyFon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49" fontId="0" fillId="0" borderId="8" xfId="0" applyNumberFormat="1" applyFont="1" applyBorder="1" applyAlignment="1">
      <alignment horizontal="right" vertical="center"/>
    </xf>
    <xf numFmtId="49" fontId="0" fillId="0" borderId="1" xfId="0" applyNumberFormat="1" applyFont="1" applyBorder="1" applyAlignment="1">
      <alignment horizontal="right" vertical="center"/>
    </xf>
    <xf numFmtId="49" fontId="0" fillId="0" borderId="9" xfId="0" applyNumberForma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49" fontId="2" fillId="0" borderId="18" xfId="0" applyNumberFormat="1" applyFont="1" applyBorder="1" applyAlignment="1">
      <alignment horizontal="right" vertical="center"/>
    </xf>
    <xf numFmtId="49" fontId="2" fillId="0" borderId="19" xfId="0" applyNumberFormat="1" applyFont="1" applyBorder="1" applyAlignment="1">
      <alignment horizontal="right" vertical="center"/>
    </xf>
    <xf numFmtId="49" fontId="2" fillId="0" borderId="20" xfId="0" applyNumberFormat="1" applyFont="1" applyBorder="1" applyAlignment="1">
      <alignment horizontal="right" vertic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0" fontId="0" fillId="0" borderId="17" xfId="0" applyBorder="1" applyAlignment="1">
      <alignment horizontal="left" vertical="center"/>
    </xf>
    <xf numFmtId="49" fontId="4" fillId="0" borderId="1" xfId="0" applyNumberFormat="1" applyFont="1" applyBorder="1" applyAlignment="1">
      <alignment horizontal="right" vertical="center"/>
    </xf>
    <xf numFmtId="49" fontId="0" fillId="0" borderId="21" xfId="0" applyNumberFormat="1" applyFont="1" applyBorder="1" applyAlignment="1">
      <alignment horizontal="right" vertic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file:///T:\alle\xweghau\Logohsk.wpg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750486</xdr:colOff>
      <xdr:row>0</xdr:row>
      <xdr:rowOff>114300</xdr:rowOff>
    </xdr:from>
    <xdr:to>
      <xdr:col>8</xdr:col>
      <xdr:colOff>561975</xdr:colOff>
      <xdr:row>5</xdr:row>
      <xdr:rowOff>9525</xdr:rowOff>
    </xdr:to>
    <xdr:pic>
      <xdr:nvPicPr>
        <xdr:cNvPr id="2" name="Grafik 1" descr="T:\alle\xweghau\Logohsk.w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926" t="-525" r="-1926" b="-525"/>
        <a:stretch>
          <a:fillRect/>
        </a:stretch>
      </xdr:blipFill>
      <xdr:spPr bwMode="auto">
        <a:xfrm>
          <a:off x="4979586" y="114300"/>
          <a:ext cx="2268939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1"/>
  <sheetViews>
    <sheetView tabSelected="1" zoomScaleNormal="100" workbookViewId="0">
      <selection activeCell="H13" sqref="H13"/>
    </sheetView>
  </sheetViews>
  <sheetFormatPr baseColWidth="10" defaultRowHeight="31.5" customHeight="1" x14ac:dyDescent="0.25"/>
  <cols>
    <col min="1" max="1" width="7.28515625" style="3" bestFit="1" customWidth="1"/>
    <col min="2" max="3" width="7.28515625" style="1" bestFit="1" customWidth="1"/>
    <col min="4" max="6" width="13.85546875" style="3" customWidth="1"/>
    <col min="7" max="7" width="25.42578125" style="3" customWidth="1"/>
    <col min="8" max="8" width="11.42578125" style="2"/>
    <col min="9" max="9" width="12" style="21" bestFit="1" customWidth="1"/>
    <col min="10" max="16384" width="11.42578125" style="2"/>
  </cols>
  <sheetData>
    <row r="1" spans="1:9" s="3" customFormat="1" ht="18.75" x14ac:dyDescent="0.25">
      <c r="A1" s="33" t="s">
        <v>81</v>
      </c>
      <c r="B1" s="33"/>
      <c r="C1" s="33"/>
      <c r="D1" s="33"/>
      <c r="G1" s="33"/>
      <c r="H1" s="33"/>
      <c r="I1" s="33"/>
    </row>
    <row r="2" spans="1:9" s="3" customFormat="1" ht="18.75" x14ac:dyDescent="0.25">
      <c r="A2" s="33" t="s">
        <v>85</v>
      </c>
      <c r="B2" s="33"/>
      <c r="C2" s="33"/>
      <c r="D2" s="33"/>
      <c r="G2" s="33"/>
      <c r="H2" s="33"/>
      <c r="I2" s="33"/>
    </row>
    <row r="3" spans="1:9" s="3" customFormat="1" ht="18.75" x14ac:dyDescent="0.25">
      <c r="A3" s="33" t="s">
        <v>82</v>
      </c>
      <c r="B3" s="33"/>
      <c r="C3" s="33"/>
      <c r="D3" s="33"/>
      <c r="F3" s="24" t="s">
        <v>86</v>
      </c>
      <c r="G3" s="23"/>
      <c r="H3" s="24"/>
      <c r="I3" s="24"/>
    </row>
    <row r="4" spans="1:9" s="3" customFormat="1" ht="18.75" x14ac:dyDescent="0.25">
      <c r="A4" s="33" t="s">
        <v>83</v>
      </c>
      <c r="B4" s="33"/>
      <c r="C4" s="33"/>
      <c r="D4" s="33"/>
      <c r="G4" s="33"/>
      <c r="H4" s="33"/>
      <c r="I4" s="33"/>
    </row>
    <row r="5" spans="1:9" s="3" customFormat="1" ht="18.75" x14ac:dyDescent="0.25">
      <c r="A5" s="33" t="s">
        <v>84</v>
      </c>
      <c r="B5" s="33"/>
      <c r="C5" s="33"/>
      <c r="D5" s="33"/>
      <c r="I5" s="21"/>
    </row>
    <row r="6" spans="1:9" s="3" customFormat="1" ht="18.75" x14ac:dyDescent="0.25">
      <c r="A6" s="22"/>
      <c r="B6" s="22"/>
      <c r="C6" s="22"/>
      <c r="D6" s="22"/>
      <c r="I6" s="21"/>
    </row>
    <row r="7" spans="1:9" s="3" customFormat="1" ht="18.75" x14ac:dyDescent="0.25">
      <c r="A7" s="45" t="s">
        <v>92</v>
      </c>
      <c r="B7" s="45"/>
      <c r="C7" s="45"/>
      <c r="D7" s="45"/>
      <c r="E7" s="45"/>
      <c r="F7" s="45"/>
      <c r="G7" s="45"/>
      <c r="H7" s="45"/>
      <c r="I7" s="45"/>
    </row>
    <row r="8" spans="1:9" ht="18.75" x14ac:dyDescent="0.25">
      <c r="A8" s="45" t="s">
        <v>93</v>
      </c>
      <c r="B8" s="45"/>
      <c r="C8" s="45"/>
      <c r="D8" s="45"/>
      <c r="E8" s="45"/>
      <c r="F8" s="45"/>
      <c r="G8" s="45"/>
      <c r="H8" s="45"/>
      <c r="I8" s="45"/>
    </row>
    <row r="9" spans="1:9" s="3" customFormat="1" ht="19.5" thickBot="1" x14ac:dyDescent="0.3">
      <c r="A9" s="9"/>
      <c r="B9" s="9"/>
      <c r="C9" s="9"/>
      <c r="D9" s="9"/>
      <c r="E9" s="9"/>
      <c r="F9" s="9"/>
      <c r="G9" s="9"/>
      <c r="H9" s="9"/>
      <c r="I9" s="18"/>
    </row>
    <row r="10" spans="1:9" s="8" customFormat="1" ht="15" x14ac:dyDescent="0.25">
      <c r="A10" s="6" t="s">
        <v>20</v>
      </c>
      <c r="B10" s="7" t="s">
        <v>16</v>
      </c>
      <c r="C10" s="7" t="s">
        <v>17</v>
      </c>
      <c r="D10" s="57" t="s">
        <v>18</v>
      </c>
      <c r="E10" s="57"/>
      <c r="F10" s="57"/>
      <c r="G10" s="57"/>
      <c r="H10" s="7" t="s">
        <v>15</v>
      </c>
      <c r="I10" s="19" t="s">
        <v>19</v>
      </c>
    </row>
    <row r="11" spans="1:9" s="8" customFormat="1" ht="15" x14ac:dyDescent="0.25">
      <c r="A11" s="46" t="s">
        <v>27</v>
      </c>
      <c r="B11" s="47"/>
      <c r="C11" s="47"/>
      <c r="D11" s="47"/>
      <c r="E11" s="47"/>
      <c r="F11" s="47"/>
      <c r="G11" s="47"/>
      <c r="H11" s="47"/>
      <c r="I11" s="48"/>
    </row>
    <row r="12" spans="1:9" s="8" customFormat="1" ht="15" x14ac:dyDescent="0.25">
      <c r="A12" s="49" t="s">
        <v>32</v>
      </c>
      <c r="B12" s="50"/>
      <c r="C12" s="50"/>
      <c r="D12" s="50"/>
      <c r="E12" s="50"/>
      <c r="F12" s="50"/>
      <c r="G12" s="50"/>
      <c r="H12" s="50"/>
      <c r="I12" s="51"/>
    </row>
    <row r="13" spans="1:9" ht="31.5" customHeight="1" x14ac:dyDescent="0.25">
      <c r="A13" s="10" t="s">
        <v>28</v>
      </c>
      <c r="B13" s="4">
        <v>1</v>
      </c>
      <c r="C13" s="4" t="s">
        <v>0</v>
      </c>
      <c r="D13" s="55" t="s">
        <v>8</v>
      </c>
      <c r="E13" s="55"/>
      <c r="F13" s="55"/>
      <c r="G13" s="55"/>
      <c r="H13" s="5"/>
      <c r="I13" s="11">
        <f>H13*B13</f>
        <v>0</v>
      </c>
    </row>
    <row r="14" spans="1:9" s="3" customFormat="1" ht="31.5" customHeight="1" x14ac:dyDescent="0.25">
      <c r="A14" s="10" t="s">
        <v>29</v>
      </c>
      <c r="B14" s="4">
        <v>30</v>
      </c>
      <c r="C14" s="4" t="s">
        <v>1</v>
      </c>
      <c r="D14" s="56" t="s">
        <v>10</v>
      </c>
      <c r="E14" s="55"/>
      <c r="F14" s="55"/>
      <c r="G14" s="55"/>
      <c r="H14" s="5"/>
      <c r="I14" s="11">
        <f>H14*B14</f>
        <v>0</v>
      </c>
    </row>
    <row r="15" spans="1:9" s="3" customFormat="1" ht="15" x14ac:dyDescent="0.25">
      <c r="A15" s="52" t="s">
        <v>33</v>
      </c>
      <c r="B15" s="53"/>
      <c r="C15" s="53"/>
      <c r="D15" s="53"/>
      <c r="E15" s="53"/>
      <c r="F15" s="53"/>
      <c r="G15" s="53"/>
      <c r="H15" s="54"/>
      <c r="I15" s="12">
        <f>I13+I14</f>
        <v>0</v>
      </c>
    </row>
    <row r="16" spans="1:9" ht="15" x14ac:dyDescent="0.25">
      <c r="A16" s="49" t="s">
        <v>31</v>
      </c>
      <c r="B16" s="50"/>
      <c r="C16" s="50"/>
      <c r="D16" s="50"/>
      <c r="E16" s="50"/>
      <c r="F16" s="50"/>
      <c r="G16" s="50"/>
      <c r="H16" s="50"/>
      <c r="I16" s="51"/>
    </row>
    <row r="17" spans="1:14" s="3" customFormat="1" ht="31.5" customHeight="1" x14ac:dyDescent="0.25">
      <c r="A17" s="10" t="s">
        <v>30</v>
      </c>
      <c r="B17" s="4">
        <v>1</v>
      </c>
      <c r="C17" s="4" t="s">
        <v>0</v>
      </c>
      <c r="D17" s="56" t="s">
        <v>90</v>
      </c>
      <c r="E17" s="55"/>
      <c r="F17" s="55"/>
      <c r="G17" s="55"/>
      <c r="H17" s="5"/>
      <c r="I17" s="11">
        <f>H17*B17</f>
        <v>0</v>
      </c>
    </row>
    <row r="18" spans="1:14" s="3" customFormat="1" ht="15" x14ac:dyDescent="0.25">
      <c r="A18" s="52" t="s">
        <v>34</v>
      </c>
      <c r="B18" s="53"/>
      <c r="C18" s="53"/>
      <c r="D18" s="53"/>
      <c r="E18" s="53"/>
      <c r="F18" s="53"/>
      <c r="G18" s="53"/>
      <c r="H18" s="54"/>
      <c r="I18" s="12">
        <f>I17</f>
        <v>0</v>
      </c>
    </row>
    <row r="19" spans="1:14" s="3" customFormat="1" ht="15" x14ac:dyDescent="0.25">
      <c r="A19" s="36" t="s">
        <v>35</v>
      </c>
      <c r="B19" s="37"/>
      <c r="C19" s="37"/>
      <c r="D19" s="37"/>
      <c r="E19" s="37"/>
      <c r="F19" s="37"/>
      <c r="G19" s="37"/>
      <c r="H19" s="37"/>
      <c r="I19" s="38"/>
    </row>
    <row r="20" spans="1:14" ht="72.75" customHeight="1" x14ac:dyDescent="0.25">
      <c r="A20" s="29" t="s">
        <v>36</v>
      </c>
      <c r="B20" s="30">
        <f>30*20</f>
        <v>600</v>
      </c>
      <c r="C20" s="30" t="s">
        <v>22</v>
      </c>
      <c r="D20" s="34" t="s">
        <v>95</v>
      </c>
      <c r="E20" s="35"/>
      <c r="F20" s="35"/>
      <c r="G20" s="35"/>
      <c r="H20" s="31"/>
      <c r="I20" s="11">
        <f>H20*B20</f>
        <v>0</v>
      </c>
      <c r="N20" s="3"/>
    </row>
    <row r="21" spans="1:14" s="3" customFormat="1" ht="31.5" customHeight="1" x14ac:dyDescent="0.25">
      <c r="A21" s="29" t="s">
        <v>37</v>
      </c>
      <c r="B21" s="30">
        <v>30</v>
      </c>
      <c r="C21" s="30" t="s">
        <v>23</v>
      </c>
      <c r="D21" s="34" t="s">
        <v>89</v>
      </c>
      <c r="E21" s="34"/>
      <c r="F21" s="34"/>
      <c r="G21" s="34"/>
      <c r="H21" s="31"/>
      <c r="I21" s="11">
        <f>H21*B21</f>
        <v>0</v>
      </c>
    </row>
    <row r="22" spans="1:14" s="3" customFormat="1" ht="48" customHeight="1" x14ac:dyDescent="0.25">
      <c r="A22" s="29" t="s">
        <v>38</v>
      </c>
      <c r="B22" s="30">
        <f>30*4</f>
        <v>120</v>
      </c>
      <c r="C22" s="30" t="s">
        <v>1</v>
      </c>
      <c r="D22" s="34" t="s">
        <v>87</v>
      </c>
      <c r="E22" s="34"/>
      <c r="F22" s="34"/>
      <c r="G22" s="34"/>
      <c r="H22" s="31"/>
      <c r="I22" s="11">
        <f>H22*B22</f>
        <v>0</v>
      </c>
    </row>
    <row r="23" spans="1:14" ht="31.5" customHeight="1" x14ac:dyDescent="0.25">
      <c r="A23" s="29" t="s">
        <v>39</v>
      </c>
      <c r="B23" s="30">
        <f>B21</f>
        <v>30</v>
      </c>
      <c r="C23" s="30" t="s">
        <v>1</v>
      </c>
      <c r="D23" s="35" t="s">
        <v>21</v>
      </c>
      <c r="E23" s="35"/>
      <c r="F23" s="35"/>
      <c r="G23" s="35"/>
      <c r="H23" s="31"/>
      <c r="I23" s="11">
        <f>H23*B23</f>
        <v>0</v>
      </c>
    </row>
    <row r="24" spans="1:14" s="3" customFormat="1" ht="15" x14ac:dyDescent="0.25">
      <c r="A24" s="39" t="s">
        <v>40</v>
      </c>
      <c r="B24" s="40"/>
      <c r="C24" s="40"/>
      <c r="D24" s="40"/>
      <c r="E24" s="40"/>
      <c r="F24" s="40"/>
      <c r="G24" s="40"/>
      <c r="H24" s="41"/>
      <c r="I24" s="32">
        <f>I20+I21+I22+I23</f>
        <v>0</v>
      </c>
    </row>
    <row r="25" spans="1:14" s="3" customFormat="1" ht="15" x14ac:dyDescent="0.25">
      <c r="A25" s="42" t="s">
        <v>41</v>
      </c>
      <c r="B25" s="43"/>
      <c r="C25" s="43"/>
      <c r="D25" s="43"/>
      <c r="E25" s="43"/>
      <c r="F25" s="43"/>
      <c r="G25" s="43"/>
      <c r="H25" s="43"/>
      <c r="I25" s="44"/>
    </row>
    <row r="26" spans="1:14" ht="48" customHeight="1" x14ac:dyDescent="0.25">
      <c r="A26" s="29" t="s">
        <v>42</v>
      </c>
      <c r="B26" s="30">
        <v>30</v>
      </c>
      <c r="C26" s="30" t="s">
        <v>1</v>
      </c>
      <c r="D26" s="34" t="s">
        <v>24</v>
      </c>
      <c r="E26" s="35"/>
      <c r="F26" s="35"/>
      <c r="G26" s="35"/>
      <c r="H26" s="31"/>
      <c r="I26" s="11">
        <f t="shared" ref="I26:I34" si="0">H26*B26</f>
        <v>0</v>
      </c>
    </row>
    <row r="27" spans="1:14" ht="31.5" customHeight="1" x14ac:dyDescent="0.25">
      <c r="A27" s="29" t="s">
        <v>43</v>
      </c>
      <c r="B27" s="30">
        <f>B20</f>
        <v>600</v>
      </c>
      <c r="C27" s="30" t="s">
        <v>22</v>
      </c>
      <c r="D27" s="34" t="s">
        <v>11</v>
      </c>
      <c r="E27" s="35"/>
      <c r="F27" s="35"/>
      <c r="G27" s="35"/>
      <c r="H27" s="31"/>
      <c r="I27" s="11">
        <f t="shared" si="0"/>
        <v>0</v>
      </c>
    </row>
    <row r="28" spans="1:14" ht="48" customHeight="1" x14ac:dyDescent="0.25">
      <c r="A28" s="29" t="s">
        <v>44</v>
      </c>
      <c r="B28" s="30">
        <v>30</v>
      </c>
      <c r="C28" s="30" t="s">
        <v>1</v>
      </c>
      <c r="D28" s="34" t="s">
        <v>12</v>
      </c>
      <c r="E28" s="35"/>
      <c r="F28" s="35"/>
      <c r="G28" s="35"/>
      <c r="H28" s="31"/>
      <c r="I28" s="11">
        <f t="shared" si="0"/>
        <v>0</v>
      </c>
    </row>
    <row r="29" spans="1:14" ht="31.5" customHeight="1" x14ac:dyDescent="0.25">
      <c r="A29" s="29" t="s">
        <v>45</v>
      </c>
      <c r="B29" s="30">
        <v>30</v>
      </c>
      <c r="C29" s="30" t="s">
        <v>1</v>
      </c>
      <c r="D29" s="34" t="s">
        <v>25</v>
      </c>
      <c r="E29" s="35"/>
      <c r="F29" s="35"/>
      <c r="G29" s="35"/>
      <c r="H29" s="31"/>
      <c r="I29" s="11">
        <f t="shared" si="0"/>
        <v>0</v>
      </c>
    </row>
    <row r="30" spans="1:14" ht="31.5" customHeight="1" x14ac:dyDescent="0.25">
      <c r="A30" s="29" t="s">
        <v>46</v>
      </c>
      <c r="B30" s="30">
        <v>5</v>
      </c>
      <c r="C30" s="30" t="s">
        <v>1</v>
      </c>
      <c r="D30" s="34" t="s">
        <v>13</v>
      </c>
      <c r="E30" s="35"/>
      <c r="F30" s="35"/>
      <c r="G30" s="35"/>
      <c r="H30" s="31"/>
      <c r="I30" s="11">
        <f t="shared" si="0"/>
        <v>0</v>
      </c>
      <c r="N30" s="3"/>
    </row>
    <row r="31" spans="1:14" ht="31.5" customHeight="1" x14ac:dyDescent="0.25">
      <c r="A31" s="29" t="s">
        <v>47</v>
      </c>
      <c r="B31" s="30">
        <v>1</v>
      </c>
      <c r="C31" s="30" t="s">
        <v>1</v>
      </c>
      <c r="D31" s="34" t="s">
        <v>14</v>
      </c>
      <c r="E31" s="35"/>
      <c r="F31" s="35"/>
      <c r="G31" s="35"/>
      <c r="H31" s="31"/>
      <c r="I31" s="11">
        <f t="shared" si="0"/>
        <v>0</v>
      </c>
    </row>
    <row r="32" spans="1:14" ht="31.5" customHeight="1" x14ac:dyDescent="0.25">
      <c r="A32" s="29" t="s">
        <v>48</v>
      </c>
      <c r="B32" s="30">
        <v>1</v>
      </c>
      <c r="C32" s="30" t="s">
        <v>1</v>
      </c>
      <c r="D32" s="35" t="s">
        <v>6</v>
      </c>
      <c r="E32" s="35"/>
      <c r="F32" s="35"/>
      <c r="G32" s="35"/>
      <c r="H32" s="31"/>
      <c r="I32" s="11">
        <f t="shared" si="0"/>
        <v>0</v>
      </c>
    </row>
    <row r="33" spans="1:9" ht="31.5" customHeight="1" x14ac:dyDescent="0.25">
      <c r="A33" s="29" t="s">
        <v>49</v>
      </c>
      <c r="B33" s="30">
        <v>1</v>
      </c>
      <c r="C33" s="30" t="s">
        <v>1</v>
      </c>
      <c r="D33" s="35" t="s">
        <v>7</v>
      </c>
      <c r="E33" s="35"/>
      <c r="F33" s="35"/>
      <c r="G33" s="35"/>
      <c r="H33" s="31"/>
      <c r="I33" s="11">
        <f t="shared" si="0"/>
        <v>0</v>
      </c>
    </row>
    <row r="34" spans="1:9" s="3" customFormat="1" ht="31.5" customHeight="1" x14ac:dyDescent="0.25">
      <c r="A34" s="29" t="s">
        <v>50</v>
      </c>
      <c r="B34" s="30">
        <v>1</v>
      </c>
      <c r="C34" s="30" t="s">
        <v>1</v>
      </c>
      <c r="D34" s="35" t="s">
        <v>26</v>
      </c>
      <c r="E34" s="35"/>
      <c r="F34" s="35"/>
      <c r="G34" s="35"/>
      <c r="H34" s="31"/>
      <c r="I34" s="11">
        <f t="shared" si="0"/>
        <v>0</v>
      </c>
    </row>
    <row r="35" spans="1:9" s="3" customFormat="1" ht="15" x14ac:dyDescent="0.25">
      <c r="A35" s="52" t="s">
        <v>51</v>
      </c>
      <c r="B35" s="53"/>
      <c r="C35" s="53"/>
      <c r="D35" s="53"/>
      <c r="E35" s="53"/>
      <c r="F35" s="53"/>
      <c r="G35" s="53"/>
      <c r="H35" s="54"/>
      <c r="I35" s="12">
        <f>SUM(I26:I34)</f>
        <v>0</v>
      </c>
    </row>
    <row r="36" spans="1:9" s="3" customFormat="1" ht="15" x14ac:dyDescent="0.25">
      <c r="A36" s="36" t="s">
        <v>52</v>
      </c>
      <c r="B36" s="37"/>
      <c r="C36" s="37"/>
      <c r="D36" s="37"/>
      <c r="E36" s="37"/>
      <c r="F36" s="37"/>
      <c r="G36" s="37"/>
      <c r="H36" s="37"/>
      <c r="I36" s="38"/>
    </row>
    <row r="37" spans="1:9" ht="50.25" customHeight="1" x14ac:dyDescent="0.25">
      <c r="A37" s="62" t="s">
        <v>53</v>
      </c>
      <c r="B37" s="47">
        <v>1</v>
      </c>
      <c r="C37" s="47" t="s">
        <v>0</v>
      </c>
      <c r="D37" s="59" t="s">
        <v>91</v>
      </c>
      <c r="E37" s="59"/>
      <c r="F37" s="59"/>
      <c r="G37" s="59"/>
      <c r="H37" s="47"/>
      <c r="I37" s="58"/>
    </row>
    <row r="38" spans="1:9" ht="50.25" customHeight="1" x14ac:dyDescent="0.25">
      <c r="A38" s="63"/>
      <c r="B38" s="47"/>
      <c r="C38" s="47"/>
      <c r="D38" s="59"/>
      <c r="E38" s="59"/>
      <c r="F38" s="59"/>
      <c r="G38" s="59"/>
      <c r="H38" s="47"/>
      <c r="I38" s="58"/>
    </row>
    <row r="39" spans="1:9" ht="50.25" customHeight="1" x14ac:dyDescent="0.25">
      <c r="A39" s="63"/>
      <c r="B39" s="47"/>
      <c r="C39" s="47"/>
      <c r="D39" s="59"/>
      <c r="E39" s="59"/>
      <c r="F39" s="59"/>
      <c r="G39" s="59"/>
      <c r="H39" s="47"/>
      <c r="I39" s="58"/>
    </row>
    <row r="40" spans="1:9" ht="50.25" customHeight="1" x14ac:dyDescent="0.25">
      <c r="A40" s="64"/>
      <c r="B40" s="47"/>
      <c r="C40" s="47"/>
      <c r="D40" s="59"/>
      <c r="E40" s="59"/>
      <c r="F40" s="59"/>
      <c r="G40" s="59"/>
      <c r="H40" s="47"/>
      <c r="I40" s="58"/>
    </row>
    <row r="41" spans="1:9" s="3" customFormat="1" ht="15" x14ac:dyDescent="0.25">
      <c r="A41" s="52" t="s">
        <v>54</v>
      </c>
      <c r="B41" s="53"/>
      <c r="C41" s="53"/>
      <c r="D41" s="53"/>
      <c r="E41" s="53"/>
      <c r="F41" s="53"/>
      <c r="G41" s="53"/>
      <c r="H41" s="54"/>
      <c r="I41" s="12">
        <f>I37</f>
        <v>0</v>
      </c>
    </row>
    <row r="42" spans="1:9" s="3" customFormat="1" ht="15" x14ac:dyDescent="0.25">
      <c r="A42" s="36" t="s">
        <v>55</v>
      </c>
      <c r="B42" s="37"/>
      <c r="C42" s="37"/>
      <c r="D42" s="37"/>
      <c r="E42" s="37"/>
      <c r="F42" s="37"/>
      <c r="G42" s="37"/>
      <c r="H42" s="37"/>
      <c r="I42" s="38"/>
    </row>
    <row r="43" spans="1:9" ht="31.5" customHeight="1" x14ac:dyDescent="0.25">
      <c r="A43" s="10" t="s">
        <v>58</v>
      </c>
      <c r="B43" s="4">
        <v>1</v>
      </c>
      <c r="C43" s="4" t="s">
        <v>3</v>
      </c>
      <c r="D43" s="55" t="s">
        <v>4</v>
      </c>
      <c r="E43" s="55"/>
      <c r="F43" s="55"/>
      <c r="G43" s="55"/>
      <c r="H43" s="5"/>
      <c r="I43" s="20" t="s">
        <v>64</v>
      </c>
    </row>
    <row r="44" spans="1:9" ht="31.5" customHeight="1" x14ac:dyDescent="0.25">
      <c r="A44" s="10" t="s">
        <v>59</v>
      </c>
      <c r="B44" s="4">
        <v>1</v>
      </c>
      <c r="C44" s="4" t="s">
        <v>3</v>
      </c>
      <c r="D44" s="55" t="s">
        <v>9</v>
      </c>
      <c r="E44" s="55"/>
      <c r="F44" s="55"/>
      <c r="G44" s="55"/>
      <c r="H44" s="5"/>
      <c r="I44" s="20" t="s">
        <v>64</v>
      </c>
    </row>
    <row r="45" spans="1:9" s="3" customFormat="1" ht="31.5" customHeight="1" x14ac:dyDescent="0.25">
      <c r="A45" s="10" t="s">
        <v>62</v>
      </c>
      <c r="B45" s="4">
        <v>1</v>
      </c>
      <c r="C45" s="4" t="s">
        <v>1</v>
      </c>
      <c r="D45" s="55" t="s">
        <v>63</v>
      </c>
      <c r="E45" s="55"/>
      <c r="F45" s="55"/>
      <c r="G45" s="55"/>
      <c r="H45" s="5"/>
      <c r="I45" s="20" t="s">
        <v>64</v>
      </c>
    </row>
    <row r="46" spans="1:9" s="3" customFormat="1" ht="15" x14ac:dyDescent="0.25">
      <c r="A46" s="52" t="s">
        <v>56</v>
      </c>
      <c r="B46" s="53"/>
      <c r="C46" s="53"/>
      <c r="D46" s="53"/>
      <c r="E46" s="53"/>
      <c r="F46" s="53"/>
      <c r="G46" s="53"/>
      <c r="H46" s="54"/>
      <c r="I46" s="20" t="s">
        <v>64</v>
      </c>
    </row>
    <row r="47" spans="1:9" s="3" customFormat="1" ht="15" x14ac:dyDescent="0.25">
      <c r="A47" s="36" t="s">
        <v>57</v>
      </c>
      <c r="B47" s="37"/>
      <c r="C47" s="37"/>
      <c r="D47" s="37"/>
      <c r="E47" s="37"/>
      <c r="F47" s="37"/>
      <c r="G47" s="37"/>
      <c r="H47" s="37"/>
      <c r="I47" s="38"/>
    </row>
    <row r="48" spans="1:9" ht="31.5" customHeight="1" x14ac:dyDescent="0.25">
      <c r="A48" s="10" t="s">
        <v>60</v>
      </c>
      <c r="B48" s="4">
        <v>1</v>
      </c>
      <c r="C48" s="4" t="s">
        <v>0</v>
      </c>
      <c r="D48" s="55" t="s">
        <v>2</v>
      </c>
      <c r="E48" s="55"/>
      <c r="F48" s="55"/>
      <c r="G48" s="55"/>
      <c r="H48" s="5"/>
      <c r="I48" s="11">
        <f>H48*B48</f>
        <v>0</v>
      </c>
    </row>
    <row r="49" spans="1:11" ht="31.5" customHeight="1" thickBot="1" x14ac:dyDescent="0.3">
      <c r="A49" s="13" t="s">
        <v>61</v>
      </c>
      <c r="B49" s="14">
        <v>1</v>
      </c>
      <c r="C49" s="14" t="s">
        <v>0</v>
      </c>
      <c r="D49" s="71" t="s">
        <v>5</v>
      </c>
      <c r="E49" s="71"/>
      <c r="F49" s="71"/>
      <c r="G49" s="71"/>
      <c r="H49" s="15"/>
      <c r="I49" s="11">
        <f>H49*B49</f>
        <v>0</v>
      </c>
    </row>
    <row r="50" spans="1:11" ht="15" x14ac:dyDescent="0.25">
      <c r="A50" s="65" t="s">
        <v>65</v>
      </c>
      <c r="B50" s="66"/>
      <c r="C50" s="66"/>
      <c r="D50" s="66"/>
      <c r="E50" s="66"/>
      <c r="F50" s="66"/>
      <c r="G50" s="66"/>
      <c r="H50" s="67"/>
      <c r="I50" s="16">
        <f>I48+I49</f>
        <v>0</v>
      </c>
    </row>
    <row r="51" spans="1:11" ht="15" x14ac:dyDescent="0.25">
      <c r="A51" s="68" t="s">
        <v>66</v>
      </c>
      <c r="B51" s="69"/>
      <c r="C51" s="69"/>
      <c r="D51" s="69"/>
      <c r="E51" s="69"/>
      <c r="F51" s="69"/>
      <c r="G51" s="69"/>
      <c r="H51" s="69"/>
      <c r="I51" s="70"/>
    </row>
    <row r="52" spans="1:11" s="17" customFormat="1" ht="31.5" customHeight="1" x14ac:dyDescent="0.25">
      <c r="A52" s="61" t="s">
        <v>67</v>
      </c>
      <c r="B52" s="61"/>
      <c r="C52" s="61"/>
      <c r="D52" s="61"/>
      <c r="E52" s="61"/>
      <c r="F52" s="73"/>
      <c r="G52" s="60" t="s">
        <v>8</v>
      </c>
      <c r="H52" s="61"/>
      <c r="I52" s="25">
        <f>I15</f>
        <v>0</v>
      </c>
    </row>
    <row r="53" spans="1:11" s="17" customFormat="1" ht="31.5" customHeight="1" x14ac:dyDescent="0.25">
      <c r="A53" s="61" t="s">
        <v>68</v>
      </c>
      <c r="B53" s="61"/>
      <c r="C53" s="61"/>
      <c r="D53" s="61"/>
      <c r="E53" s="61"/>
      <c r="F53" s="73"/>
      <c r="G53" s="60" t="s">
        <v>73</v>
      </c>
      <c r="H53" s="61"/>
      <c r="I53" s="25">
        <f>I18</f>
        <v>0</v>
      </c>
    </row>
    <row r="54" spans="1:11" s="17" customFormat="1" ht="31.5" customHeight="1" x14ac:dyDescent="0.25">
      <c r="A54" s="61" t="s">
        <v>69</v>
      </c>
      <c r="B54" s="61"/>
      <c r="C54" s="61"/>
      <c r="D54" s="61"/>
      <c r="E54" s="61"/>
      <c r="F54" s="73"/>
      <c r="G54" s="60" t="s">
        <v>74</v>
      </c>
      <c r="H54" s="61"/>
      <c r="I54" s="25">
        <f>I24</f>
        <v>0</v>
      </c>
    </row>
    <row r="55" spans="1:11" s="17" customFormat="1" ht="31.5" customHeight="1" x14ac:dyDescent="0.25">
      <c r="A55" s="61" t="s">
        <v>94</v>
      </c>
      <c r="B55" s="61"/>
      <c r="C55" s="61"/>
      <c r="D55" s="61"/>
      <c r="E55" s="61"/>
      <c r="F55" s="73"/>
      <c r="G55" s="60" t="s">
        <v>75</v>
      </c>
      <c r="H55" s="61"/>
      <c r="I55" s="25">
        <f>I35</f>
        <v>0</v>
      </c>
    </row>
    <row r="56" spans="1:11" s="17" customFormat="1" ht="31.5" customHeight="1" x14ac:dyDescent="0.25">
      <c r="A56" s="61" t="s">
        <v>70</v>
      </c>
      <c r="B56" s="61"/>
      <c r="C56" s="61"/>
      <c r="D56" s="61"/>
      <c r="E56" s="61"/>
      <c r="F56" s="73"/>
      <c r="G56" s="60" t="s">
        <v>76</v>
      </c>
      <c r="H56" s="61"/>
      <c r="I56" s="25">
        <f>I41</f>
        <v>0</v>
      </c>
      <c r="K56" s="28"/>
    </row>
    <row r="57" spans="1:11" s="17" customFormat="1" ht="31.5" customHeight="1" x14ac:dyDescent="0.25">
      <c r="A57" s="61" t="s">
        <v>71</v>
      </c>
      <c r="B57" s="61"/>
      <c r="C57" s="61"/>
      <c r="D57" s="61"/>
      <c r="E57" s="61"/>
      <c r="F57" s="73"/>
      <c r="G57" s="60" t="s">
        <v>77</v>
      </c>
      <c r="H57" s="61"/>
      <c r="I57" s="26" t="str">
        <f>I46</f>
        <v>E.P.</v>
      </c>
    </row>
    <row r="58" spans="1:11" s="17" customFormat="1" ht="31.5" customHeight="1" x14ac:dyDescent="0.25">
      <c r="A58" s="61" t="s">
        <v>72</v>
      </c>
      <c r="B58" s="61"/>
      <c r="C58" s="61"/>
      <c r="D58" s="61"/>
      <c r="E58" s="61"/>
      <c r="F58" s="73"/>
      <c r="G58" s="60" t="s">
        <v>78</v>
      </c>
      <c r="H58" s="61"/>
      <c r="I58" s="25">
        <f>I50</f>
        <v>0</v>
      </c>
    </row>
    <row r="59" spans="1:11" s="17" customFormat="1" ht="31.5" customHeight="1" x14ac:dyDescent="0.25">
      <c r="A59" s="61" t="s">
        <v>88</v>
      </c>
      <c r="B59" s="61"/>
      <c r="C59" s="61"/>
      <c r="D59" s="61"/>
      <c r="E59" s="61"/>
      <c r="F59" s="61"/>
      <c r="G59" s="61"/>
      <c r="H59" s="61"/>
      <c r="I59" s="26">
        <f>SUM(I52:I58)</f>
        <v>0</v>
      </c>
    </row>
    <row r="60" spans="1:11" s="17" customFormat="1" ht="31.5" customHeight="1" x14ac:dyDescent="0.25">
      <c r="A60" s="61" t="s">
        <v>80</v>
      </c>
      <c r="B60" s="61"/>
      <c r="C60" s="61"/>
      <c r="D60" s="61"/>
      <c r="E60" s="61"/>
      <c r="F60" s="61"/>
      <c r="G60" s="61"/>
      <c r="H60" s="61"/>
      <c r="I60" s="26">
        <f>I59*0.19</f>
        <v>0</v>
      </c>
    </row>
    <row r="61" spans="1:11" ht="31.5" customHeight="1" x14ac:dyDescent="0.25">
      <c r="A61" s="72" t="s">
        <v>79</v>
      </c>
      <c r="B61" s="72"/>
      <c r="C61" s="72"/>
      <c r="D61" s="72"/>
      <c r="E61" s="72"/>
      <c r="F61" s="72"/>
      <c r="G61" s="72"/>
      <c r="H61" s="72"/>
      <c r="I61" s="27">
        <f>I59+I60</f>
        <v>0</v>
      </c>
    </row>
  </sheetData>
  <sheetProtection algorithmName="SHA-512" hashValue="/WhICFY8Jl0y2dhsNtLhKNswW8ylC/dffUFGLsqw/V2LfxwPNvV9lPZTYBk6zSeNem/9YZrDJC4/rIuVcOKvAA==" saltValue="WuBOI6oUvdGEeZ0jbYKT5Q==" spinCount="100000" sheet="1" objects="1" scenarios="1"/>
  <protectedRanges>
    <protectedRange sqref="H13:H14 H17 H20:H23 H26:H34 H37 H43:H45 H48:H49" name="Bereich1"/>
  </protectedRanges>
  <mergeCells count="71">
    <mergeCell ref="A59:H59"/>
    <mergeCell ref="A60:H60"/>
    <mergeCell ref="A61:H61"/>
    <mergeCell ref="G52:H52"/>
    <mergeCell ref="A52:F52"/>
    <mergeCell ref="A53:F53"/>
    <mergeCell ref="G53:H53"/>
    <mergeCell ref="A54:F54"/>
    <mergeCell ref="G54:H54"/>
    <mergeCell ref="A55:F55"/>
    <mergeCell ref="G55:H55"/>
    <mergeCell ref="A56:F56"/>
    <mergeCell ref="G56:H56"/>
    <mergeCell ref="A57:F57"/>
    <mergeCell ref="G57:H57"/>
    <mergeCell ref="A58:F58"/>
    <mergeCell ref="G58:H58"/>
    <mergeCell ref="A47:I47"/>
    <mergeCell ref="A37:A40"/>
    <mergeCell ref="D45:G45"/>
    <mergeCell ref="A50:H50"/>
    <mergeCell ref="A51:I51"/>
    <mergeCell ref="D48:G48"/>
    <mergeCell ref="D49:G49"/>
    <mergeCell ref="A35:H35"/>
    <mergeCell ref="A36:I36"/>
    <mergeCell ref="A41:H41"/>
    <mergeCell ref="A42:I42"/>
    <mergeCell ref="A46:H46"/>
    <mergeCell ref="H37:H40"/>
    <mergeCell ref="I37:I40"/>
    <mergeCell ref="D44:G44"/>
    <mergeCell ref="B37:B40"/>
    <mergeCell ref="C37:C40"/>
    <mergeCell ref="D37:G40"/>
    <mergeCell ref="D43:G43"/>
    <mergeCell ref="A19:I19"/>
    <mergeCell ref="A24:H24"/>
    <mergeCell ref="A25:I25"/>
    <mergeCell ref="D21:G21"/>
    <mergeCell ref="A7:I7"/>
    <mergeCell ref="A8:I8"/>
    <mergeCell ref="A11:I11"/>
    <mergeCell ref="A12:I12"/>
    <mergeCell ref="A16:I16"/>
    <mergeCell ref="A15:H15"/>
    <mergeCell ref="D13:G13"/>
    <mergeCell ref="D14:G14"/>
    <mergeCell ref="D10:G10"/>
    <mergeCell ref="D17:G17"/>
    <mergeCell ref="A18:H18"/>
    <mergeCell ref="D30:G30"/>
    <mergeCell ref="D31:G31"/>
    <mergeCell ref="D32:G32"/>
    <mergeCell ref="D33:G33"/>
    <mergeCell ref="D34:G34"/>
    <mergeCell ref="D28:G28"/>
    <mergeCell ref="D29:G29"/>
    <mergeCell ref="D22:G22"/>
    <mergeCell ref="D20:G20"/>
    <mergeCell ref="D23:G23"/>
    <mergeCell ref="D26:G26"/>
    <mergeCell ref="D27:G27"/>
    <mergeCell ref="A4:D4"/>
    <mergeCell ref="A5:D5"/>
    <mergeCell ref="A2:D2"/>
    <mergeCell ref="G4:I4"/>
    <mergeCell ref="A1:D1"/>
    <mergeCell ref="A3:D3"/>
    <mergeCell ref="G1:I1"/>
    <mergeCell ref="G2:I2"/>
  </mergeCells>
  <pageMargins left="0.70866141732283472" right="0.70866141732283472" top="0.78740157480314965" bottom="0.78740157480314965" header="0.31496062992125984" footer="0.31496062992125984"/>
  <pageSetup paperSize="9" scale="77" orientation="portrait" r:id="rId1"/>
  <headerFooter>
    <oddFooter>&amp;C&amp;P/&amp;N</oddFooter>
  </headerFooter>
  <rowBreaks count="1" manualBreakCount="1">
    <brk id="3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BG K24</vt:lpstr>
      <vt:lpstr>'BG K24'!Drucktitel</vt:lpstr>
    </vt:vector>
  </TitlesOfParts>
  <Company>HSK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Blöink</dc:creator>
  <cp:lastModifiedBy>Lisa-Marie Kleinehr</cp:lastModifiedBy>
  <cp:lastPrinted>2025-03-05T06:48:53Z</cp:lastPrinted>
  <dcterms:created xsi:type="dcterms:W3CDTF">2024-03-14T13:23:03Z</dcterms:created>
  <dcterms:modified xsi:type="dcterms:W3CDTF">2026-05-13T14:05:46Z</dcterms:modified>
</cp:coreProperties>
</file>